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83309c09fa88ec0/Documentos/"/>
    </mc:Choice>
  </mc:AlternateContent>
  <xr:revisionPtr revIDLastSave="208" documentId="8_{7E8D073D-4437-4438-9803-692162FBD15E}" xr6:coauthVersionLast="47" xr6:coauthVersionMax="47" xr10:uidLastSave="{FC4F1BFF-3B24-44BC-AF6A-2B8E8EA360D0}"/>
  <bookViews>
    <workbookView xWindow="-108" yWindow="-108" windowWidth="23256" windowHeight="12456" tabRatio="588" firstSheet="3" activeTab="3" xr2:uid="{00000000-000D-0000-FFFF-FFFF00000000}"/>
  </bookViews>
  <sheets>
    <sheet name="Metodologia visual" sheetId="4" r:id="rId1"/>
    <sheet name="AHP 3 INDICADORES" sheetId="3" r:id="rId2"/>
    <sheet name="Reverse Brainstorming" sheetId="6" r:id="rId3"/>
    <sheet name="Matriz de preferencias" sheetId="5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" i="5" l="1"/>
  <c r="L9" i="5"/>
  <c r="L8" i="5"/>
  <c r="J9" i="5"/>
  <c r="J8" i="5"/>
  <c r="J7" i="5"/>
  <c r="H9" i="5"/>
  <c r="H8" i="5"/>
  <c r="H7" i="5"/>
  <c r="F9" i="5"/>
  <c r="F8" i="5"/>
  <c r="F7" i="5"/>
  <c r="D9" i="5"/>
  <c r="D8" i="5"/>
  <c r="D7" i="5"/>
  <c r="B10" i="5"/>
  <c r="D15" i="3"/>
  <c r="G13" i="3" s="1"/>
  <c r="E15" i="3"/>
  <c r="H14" i="3" s="1"/>
  <c r="C15" i="3"/>
  <c r="F13" i="3" s="1"/>
  <c r="E17" i="3"/>
  <c r="E20" i="3" s="1"/>
  <c r="F9" i="3"/>
  <c r="G11" i="3"/>
  <c r="H11" i="3"/>
  <c r="F11" i="3"/>
  <c r="K10" i="5" l="1"/>
  <c r="I10" i="5"/>
  <c r="G10" i="5"/>
  <c r="E10" i="5"/>
  <c r="C10" i="5"/>
  <c r="H13" i="3"/>
  <c r="H12" i="3"/>
  <c r="H15" i="3" s="1"/>
  <c r="F12" i="3"/>
  <c r="G12" i="3"/>
  <c r="G14" i="3"/>
  <c r="I13" i="3"/>
  <c r="I12" i="3"/>
  <c r="F14" i="3"/>
  <c r="I14" i="3" l="1"/>
  <c r="F15" i="3"/>
  <c r="G15" i="3"/>
  <c r="I15" i="3"/>
  <c r="J12" i="3" a="1"/>
  <c r="J12" i="3"/>
  <c r="K12" i="3"/>
  <c r="J14" i="3"/>
  <c r="K14" i="3"/>
  <c r="J13" i="3"/>
  <c r="K13" i="3"/>
  <c r="E18" i="3"/>
  <c r="E19" i="3"/>
  <c r="E21" i="3"/>
  <c r="E22" i="3"/>
</calcChain>
</file>

<file path=xl/sharedStrings.xml><?xml version="1.0" encoding="utf-8"?>
<sst xmlns="http://schemas.openxmlformats.org/spreadsheetml/2006/main" count="87" uniqueCount="56">
  <si>
    <t>Tabla XXII MV</t>
  </si>
  <si>
    <t>Más preferencia que el criterio inicial</t>
  </si>
  <si>
    <t>Ponga aquí cualquiera de los criterios</t>
  </si>
  <si>
    <t>Menos preferencia que el criterio inicial</t>
  </si>
  <si>
    <t>Facilidad de implementación</t>
  </si>
  <si>
    <t>Recursos técnicos</t>
  </si>
  <si>
    <t>Costos de implementación</t>
  </si>
  <si>
    <t>PROCESO DE ANÁLISIS JERARQUICO - AHP</t>
  </si>
  <si>
    <t>Tabla XXIII AHP</t>
  </si>
  <si>
    <t>Criterios alternativas</t>
  </si>
  <si>
    <t>Criterios de selección</t>
  </si>
  <si>
    <t>Número de criterios</t>
  </si>
  <si>
    <t>Nombre criterios</t>
  </si>
  <si>
    <t>Comparación de alternativas segùn criterios</t>
  </si>
  <si>
    <t>*(2)/(1)</t>
  </si>
  <si>
    <t>Matriz de comparación por pares</t>
  </si>
  <si>
    <t xml:space="preserve">Matriz Normalizada </t>
  </si>
  <si>
    <t>Vector Prioridades</t>
  </si>
  <si>
    <t>Vector Ponderado</t>
  </si>
  <si>
    <t>Vector Consistencia</t>
  </si>
  <si>
    <t>Criterios</t>
  </si>
  <si>
    <t>Totales</t>
  </si>
  <si>
    <t>Número de indicadores n</t>
  </si>
  <si>
    <t xml:space="preserve">Entre más cerca sea λ del número de criterios, mejor será el análisis realizado. </t>
  </si>
  <si>
    <t xml:space="preserve">Promedio Vector Consistencia  λ </t>
  </si>
  <si>
    <t>Indice consistencia CI</t>
  </si>
  <si>
    <t>Indice consistencia Aleatorio RI</t>
  </si>
  <si>
    <r>
      <t xml:space="preserve">La fórmula más aproximada de RI se pudo obtener de tablas de índices de consistencia aleatoria, calculadas a partir de 500 matrices generadas de manera aleatoria. El valor de RI depende del N° de criterios  </t>
    </r>
    <r>
      <rPr>
        <b/>
        <i/>
        <sz val="8"/>
        <color indexed="8"/>
        <rFont val="Times New Roman"/>
      </rPr>
      <t>n</t>
    </r>
    <r>
      <rPr>
        <sz val="8"/>
        <color indexed="8"/>
        <rFont val="Times New Roman"/>
      </rPr>
      <t xml:space="preserve"> que se comparan</t>
    </r>
  </si>
  <si>
    <t>Razón de Consistencia CR</t>
  </si>
  <si>
    <t xml:space="preserve">Si CR ≤ 0.1 o sea el 10%, la matriz de pares comparada será siempre consistente. En caso contrario, la matriz debe ser mejorada. 
</t>
  </si>
  <si>
    <t>¿Es consistente?</t>
  </si>
  <si>
    <t xml:space="preserve">Tabla XXIV Reverse Brainstorming </t>
  </si>
  <si>
    <t>Disminuir pedidos con retraso en los tiempos de entrega</t>
  </si>
  <si>
    <t>Aumento de la disponibilidad de las máquinas</t>
  </si>
  <si>
    <t>Clasificación adecuada de los pedidos</t>
  </si>
  <si>
    <t>Cumplimiento con los indicadores de producción</t>
  </si>
  <si>
    <t>Disminución de los reprocesos</t>
  </si>
  <si>
    <t>Comunicación efectiva y seguimiento estricto al proceso</t>
  </si>
  <si>
    <t>Modelo de simuación estocástica</t>
  </si>
  <si>
    <t>Diseño de sistema make tos tock</t>
  </si>
  <si>
    <t>Programación de pedidos y planificación de trabajos</t>
  </si>
  <si>
    <t>Rediseño de la cadena de suministro</t>
  </si>
  <si>
    <t>Tecnología RFID</t>
  </si>
  <si>
    <t>Aumento de pedidos con retraso en los tiempos de entrega</t>
  </si>
  <si>
    <t>Poca disponibilidad de las máquinas</t>
  </si>
  <si>
    <t>Falta de clasificación de los pedidos</t>
  </si>
  <si>
    <t>Incumplimiento con los indicadores de PRODCCIÓN</t>
  </si>
  <si>
    <t>Aumento en los reprocesos</t>
  </si>
  <si>
    <t>Falta de seguimiento a la trazabilidad del proceso</t>
  </si>
  <si>
    <t xml:space="preserve">Tabla XXV Matriz de Preferencias </t>
  </si>
  <si>
    <t>Peso ponderado del criterio</t>
  </si>
  <si>
    <t>Alternativas</t>
  </si>
  <si>
    <t>Modelo de simulación de eventos discretos</t>
  </si>
  <si>
    <t>Planteamiento de sistema make to stock</t>
  </si>
  <si>
    <t>Calificación</t>
  </si>
  <si>
    <t>Puntos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</si>
</sst>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name val="Arial"/>
    </font>
    <font>
      <sz val="10"/>
      <name val="Arial"/>
      <family val="2"/>
    </font>
    <font>
      <sz val="9"/>
      <name val="Calibri"/>
      <family val="2"/>
      <scheme val="minor"/>
    </font>
    <font>
      <b/>
      <sz val="9"/>
      <name val="Times New Roman"/>
    </font>
    <font>
      <b/>
      <sz val="8"/>
      <name val="Times New Roman"/>
    </font>
    <font>
      <sz val="8"/>
      <name val="Times New Roman"/>
    </font>
    <font>
      <sz val="9"/>
      <name val="Times New Roman"/>
    </font>
    <font>
      <sz val="8"/>
      <color rgb="FF444444"/>
      <name val="Times New Roman"/>
    </font>
    <font>
      <b/>
      <sz val="8"/>
      <color rgb="FFFF0000"/>
      <name val="Times New Roman"/>
    </font>
    <font>
      <b/>
      <sz val="8"/>
      <color theme="0"/>
      <name val="Times New Roman"/>
    </font>
    <font>
      <i/>
      <sz val="8"/>
      <color rgb="FF000000"/>
      <name val="Times New Roman"/>
    </font>
    <font>
      <sz val="8"/>
      <color rgb="FF0D0D0D"/>
      <name val="Times New Roman"/>
    </font>
    <font>
      <b/>
      <i/>
      <sz val="8"/>
      <color indexed="8"/>
      <name val="Times New Roman"/>
    </font>
    <font>
      <sz val="8"/>
      <color indexed="8"/>
      <name val="Times New Roman"/>
    </font>
    <font>
      <sz val="10"/>
      <name val="Times New Roman"/>
    </font>
    <font>
      <i/>
      <sz val="8"/>
      <name val="Times New Roman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2" fillId="5" borderId="0" xfId="0" applyFont="1" applyFill="1"/>
    <xf numFmtId="0" fontId="4" fillId="3" borderId="1" xfId="0" applyFont="1" applyFill="1" applyBorder="1" applyAlignment="1">
      <alignment horizontal="center" vertical="center"/>
    </xf>
    <xf numFmtId="0" fontId="5" fillId="3" borderId="0" xfId="0" applyFont="1" applyFill="1" applyProtection="1">
      <protection locked="0"/>
    </xf>
    <xf numFmtId="0" fontId="5" fillId="3" borderId="0" xfId="0" applyFont="1" applyFill="1" applyAlignment="1" applyProtection="1">
      <alignment horizontal="left"/>
      <protection locked="0"/>
    </xf>
    <xf numFmtId="0" fontId="7" fillId="0" borderId="0" xfId="0" applyFont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12" fontId="4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5" fillId="3" borderId="0" xfId="0" applyFont="1" applyFill="1"/>
    <xf numFmtId="0" fontId="5" fillId="3" borderId="0" xfId="0" applyFont="1" applyFill="1" applyAlignment="1">
      <alignment horizontal="center" vertical="center"/>
    </xf>
    <xf numFmtId="12" fontId="5" fillId="3" borderId="0" xfId="0" applyNumberFormat="1" applyFont="1" applyFill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left"/>
      <protection locked="0"/>
    </xf>
    <xf numFmtId="0" fontId="9" fillId="7" borderId="1" xfId="0" applyFont="1" applyFill="1" applyBorder="1" applyAlignment="1" applyProtection="1">
      <alignment horizontal="left"/>
      <protection locked="0"/>
    </xf>
    <xf numFmtId="0" fontId="4" fillId="3" borderId="2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5" fillId="5" borderId="0" xfId="0" applyFont="1" applyFill="1"/>
    <xf numFmtId="0" fontId="4" fillId="9" borderId="1" xfId="0" applyFont="1" applyFill="1" applyBorder="1" applyAlignment="1">
      <alignment horizontal="center"/>
    </xf>
    <xf numFmtId="0" fontId="4" fillId="8" borderId="5" xfId="0" applyFont="1" applyFill="1" applyBorder="1" applyAlignment="1">
      <alignment horizontal="center" wrapText="1"/>
    </xf>
    <xf numFmtId="0" fontId="4" fillId="6" borderId="5" xfId="0" applyFont="1" applyFill="1" applyBorder="1" applyAlignment="1">
      <alignment horizontal="center" wrapText="1"/>
    </xf>
    <xf numFmtId="0" fontId="4" fillId="9" borderId="5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wrapText="1"/>
    </xf>
    <xf numFmtId="0" fontId="4" fillId="6" borderId="3" xfId="0" applyFont="1" applyFill="1" applyBorder="1" applyAlignment="1">
      <alignment horizontal="center" wrapText="1"/>
    </xf>
    <xf numFmtId="0" fontId="4" fillId="9" borderId="3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left" vertical="center"/>
    </xf>
    <xf numFmtId="12" fontId="5" fillId="9" borderId="1" xfId="0" applyNumberFormat="1" applyFont="1" applyFill="1" applyBorder="1" applyAlignment="1">
      <alignment horizontal="center" vertical="center"/>
    </xf>
    <xf numFmtId="12" fontId="5" fillId="3" borderId="1" xfId="0" applyNumberFormat="1" applyFont="1" applyFill="1" applyBorder="1" applyAlignment="1" applyProtection="1">
      <alignment horizontal="center" vertical="center"/>
      <protection locked="0"/>
    </xf>
    <xf numFmtId="2" fontId="5" fillId="2" borderId="1" xfId="0" applyNumberFormat="1" applyFont="1" applyFill="1" applyBorder="1" applyAlignment="1">
      <alignment horizontal="center" vertical="center"/>
    </xf>
    <xf numFmtId="9" fontId="8" fillId="8" borderId="1" xfId="1" applyFont="1" applyFill="1" applyBorder="1" applyAlignment="1">
      <alignment horizontal="center" vertical="center"/>
    </xf>
    <xf numFmtId="2" fontId="4" fillId="6" borderId="1" xfId="0" applyNumberFormat="1" applyFont="1" applyFill="1" applyBorder="1" applyAlignment="1">
      <alignment horizontal="center" vertical="center"/>
    </xf>
    <xf numFmtId="2" fontId="5" fillId="9" borderId="1" xfId="0" applyNumberFormat="1" applyFont="1" applyFill="1" applyBorder="1" applyAlignment="1">
      <alignment horizontal="center" vertical="center"/>
    </xf>
    <xf numFmtId="12" fontId="5" fillId="3" borderId="1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vertical="center"/>
    </xf>
    <xf numFmtId="2" fontId="5" fillId="5" borderId="7" xfId="0" applyNumberFormat="1" applyFont="1" applyFill="1" applyBorder="1" applyAlignment="1">
      <alignment horizontal="center" vertical="center"/>
    </xf>
    <xf numFmtId="2" fontId="5" fillId="5" borderId="8" xfId="0" applyNumberFormat="1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5" fillId="0" borderId="0" xfId="0" applyFont="1"/>
    <xf numFmtId="0" fontId="10" fillId="0" borderId="0" xfId="0" applyFont="1"/>
    <xf numFmtId="0" fontId="5" fillId="5" borderId="0" xfId="0" applyFont="1" applyFill="1" applyAlignment="1" applyProtection="1">
      <alignment horizontal="center"/>
      <protection locked="0"/>
    </xf>
    <xf numFmtId="0" fontId="4" fillId="0" borderId="1" xfId="0" applyFont="1" applyBorder="1" applyAlignment="1">
      <alignment horizontal="left" vertical="center"/>
    </xf>
    <xf numFmtId="0" fontId="5" fillId="5" borderId="13" xfId="0" applyFont="1" applyFill="1" applyBorder="1" applyAlignment="1">
      <alignment horizontal="center"/>
    </xf>
    <xf numFmtId="0" fontId="9" fillId="11" borderId="10" xfId="0" applyFont="1" applyFill="1" applyBorder="1" applyAlignment="1">
      <alignment horizontal="center"/>
    </xf>
    <xf numFmtId="0" fontId="9" fillId="11" borderId="9" xfId="0" applyFont="1" applyFill="1" applyBorder="1" applyAlignment="1">
      <alignment horizontal="center"/>
    </xf>
    <xf numFmtId="0" fontId="9" fillId="11" borderId="9" xfId="0" applyFont="1" applyFill="1" applyBorder="1" applyAlignment="1">
      <alignment horizontal="left"/>
    </xf>
    <xf numFmtId="0" fontId="4" fillId="8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3" borderId="1" xfId="0" applyFont="1" applyFill="1" applyBorder="1"/>
    <xf numFmtId="0" fontId="5" fillId="5" borderId="0" xfId="0" applyFont="1" applyFill="1" applyAlignment="1">
      <alignment horizontal="center" vertical="center"/>
    </xf>
    <xf numFmtId="12" fontId="5" fillId="5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5" fillId="5" borderId="12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left"/>
    </xf>
    <xf numFmtId="0" fontId="9" fillId="7" borderId="2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2" fontId="5" fillId="4" borderId="1" xfId="0" applyNumberFormat="1" applyFont="1" applyFill="1" applyBorder="1" applyAlignment="1">
      <alignment horizontal="center" vertical="center"/>
    </xf>
    <xf numFmtId="0" fontId="11" fillId="5" borderId="0" xfId="0" applyFont="1" applyFill="1" applyAlignment="1">
      <alignment horizontal="left" vertical="center" wrapText="1" readingOrder="1"/>
    </xf>
    <xf numFmtId="0" fontId="5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 readingOrder="1"/>
    </xf>
    <xf numFmtId="0" fontId="4" fillId="3" borderId="1" xfId="0" applyFont="1" applyFill="1" applyBorder="1" applyAlignment="1">
      <alignment horizontal="left" vertical="center"/>
    </xf>
    <xf numFmtId="9" fontId="4" fillId="3" borderId="1" xfId="1" applyFont="1" applyFill="1" applyBorder="1" applyAlignment="1">
      <alignment horizontal="center" vertical="center"/>
    </xf>
    <xf numFmtId="0" fontId="9" fillId="10" borderId="0" xfId="0" applyFont="1" applyFill="1" applyAlignment="1">
      <alignment horizontal="left" vertical="center" wrapText="1" readingOrder="1"/>
    </xf>
    <xf numFmtId="0" fontId="4" fillId="0" borderId="1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14" fillId="0" borderId="0" xfId="0" applyFont="1"/>
    <xf numFmtId="0" fontId="5" fillId="12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vertical="center" wrapText="1"/>
    </xf>
    <xf numFmtId="0" fontId="15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9" fontId="6" fillId="0" borderId="1" xfId="1" applyFont="1" applyBorder="1"/>
    <xf numFmtId="0" fontId="6" fillId="0" borderId="1" xfId="0" applyFont="1" applyBorder="1"/>
    <xf numFmtId="2" fontId="6" fillId="0" borderId="1" xfId="0" applyNumberFormat="1" applyFont="1" applyBorder="1"/>
    <xf numFmtId="9" fontId="6" fillId="0" borderId="1" xfId="0" applyNumberFormat="1" applyFont="1" applyBorder="1"/>
    <xf numFmtId="2" fontId="6" fillId="12" borderId="2" xfId="0" applyNumberFormat="1" applyFont="1" applyFill="1" applyBorder="1" applyAlignment="1">
      <alignment horizontal="right"/>
    </xf>
    <xf numFmtId="2" fontId="6" fillId="12" borderId="6" xfId="0" applyNumberFormat="1" applyFont="1" applyFill="1" applyBorder="1" applyAlignment="1">
      <alignment horizontal="right"/>
    </xf>
    <xf numFmtId="0" fontId="16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2</xdr:row>
      <xdr:rowOff>98425</xdr:rowOff>
    </xdr:from>
    <xdr:to>
      <xdr:col>18</xdr:col>
      <xdr:colOff>15879</xdr:colOff>
      <xdr:row>2</xdr:row>
      <xdr:rowOff>123825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6123F2BA-C101-47F3-8A03-443ACDDAB91F}"/>
            </a:ext>
          </a:extLst>
        </xdr:cNvPr>
        <xdr:cNvCxnSpPr/>
      </xdr:nvCxnSpPr>
      <xdr:spPr>
        <a:xfrm flipV="1">
          <a:off x="4638675" y="371475"/>
          <a:ext cx="4114800" cy="19050"/>
        </a:xfrm>
        <a:prstGeom prst="straightConnector1">
          <a:avLst/>
        </a:prstGeom>
        <a:ln w="5715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8255</xdr:colOff>
      <xdr:row>2</xdr:row>
      <xdr:rowOff>98425</xdr:rowOff>
    </xdr:from>
    <xdr:to>
      <xdr:col>9</xdr:col>
      <xdr:colOff>17157</xdr:colOff>
      <xdr:row>2</xdr:row>
      <xdr:rowOff>123825</xdr:rowOff>
    </xdr:to>
    <xdr:cxnSp macro="">
      <xdr:nvCxnSpPr>
        <xdr:cNvPr id="4" name="Conector recto de flecha 3">
          <a:extLst>
            <a:ext uri="{FF2B5EF4-FFF2-40B4-BE49-F238E27FC236}">
              <a16:creationId xmlns:a16="http://schemas.microsoft.com/office/drawing/2014/main" id="{C1DB103C-BF52-45F3-BCE3-E35942E68558}"/>
            </a:ext>
          </a:extLst>
        </xdr:cNvPr>
        <xdr:cNvCxnSpPr/>
      </xdr:nvCxnSpPr>
      <xdr:spPr>
        <a:xfrm flipV="1">
          <a:off x="9525" y="371475"/>
          <a:ext cx="4114800" cy="19050"/>
        </a:xfrm>
        <a:prstGeom prst="straightConnector1">
          <a:avLst/>
        </a:prstGeom>
        <a:ln w="57150">
          <a:solidFill>
            <a:srgbClr val="C0000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15240</xdr:colOff>
      <xdr:row>17</xdr:row>
      <xdr:rowOff>182880</xdr:rowOff>
    </xdr:from>
    <xdr:to>
      <xdr:col>6</xdr:col>
      <xdr:colOff>784860</xdr:colOff>
      <xdr:row>19</xdr:row>
      <xdr:rowOff>0</xdr:rowOff>
    </xdr:to>
    <xdr:pic>
      <xdr:nvPicPr>
        <xdr:cNvPr id="1273" name="3 Imagen">
          <a:extLst>
            <a:ext uri="{FF2B5EF4-FFF2-40B4-BE49-F238E27FC236}">
              <a16:creationId xmlns:a16="http://schemas.microsoft.com/office/drawing/2014/main" id="{86388478-503B-61CC-F3D2-9ED9881ED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13739" r="44560" b="69077"/>
        <a:stretch>
          <a:fillRect/>
        </a:stretch>
      </xdr:blipFill>
      <xdr:spPr bwMode="auto">
        <a:xfrm>
          <a:off x="3573780" y="2529840"/>
          <a:ext cx="1562100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15240</xdr:colOff>
      <xdr:row>19</xdr:row>
      <xdr:rowOff>15240</xdr:rowOff>
    </xdr:from>
    <xdr:to>
      <xdr:col>6</xdr:col>
      <xdr:colOff>800100</xdr:colOff>
      <xdr:row>20</xdr:row>
      <xdr:rowOff>15240</xdr:rowOff>
    </xdr:to>
    <xdr:pic>
      <xdr:nvPicPr>
        <xdr:cNvPr id="1274" name="4 Imagen">
          <a:extLst>
            <a:ext uri="{FF2B5EF4-FFF2-40B4-BE49-F238E27FC236}">
              <a16:creationId xmlns:a16="http://schemas.microsoft.com/office/drawing/2014/main" id="{3B061034-02C9-D386-14BC-9A830C7E9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37402" r="44284" b="46146"/>
        <a:stretch>
          <a:fillRect/>
        </a:stretch>
      </xdr:blipFill>
      <xdr:spPr bwMode="auto">
        <a:xfrm>
          <a:off x="3573780" y="2872740"/>
          <a:ext cx="15773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30480</xdr:colOff>
      <xdr:row>20</xdr:row>
      <xdr:rowOff>22860</xdr:rowOff>
    </xdr:from>
    <xdr:to>
      <xdr:col>6</xdr:col>
      <xdr:colOff>792480</xdr:colOff>
      <xdr:row>21</xdr:row>
      <xdr:rowOff>22860</xdr:rowOff>
    </xdr:to>
    <xdr:pic>
      <xdr:nvPicPr>
        <xdr:cNvPr id="1275" name="5 Imagen">
          <a:extLst>
            <a:ext uri="{FF2B5EF4-FFF2-40B4-BE49-F238E27FC236}">
              <a16:creationId xmlns:a16="http://schemas.microsoft.com/office/drawing/2014/main" id="{5CAEBE17-7F69-677D-A096-14B0FF16B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67361" r="44785" b="16747"/>
        <a:stretch>
          <a:fillRect/>
        </a:stretch>
      </xdr:blipFill>
      <xdr:spPr bwMode="auto">
        <a:xfrm>
          <a:off x="3589020" y="3192780"/>
          <a:ext cx="1554480" cy="3124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9"/>
  <sheetViews>
    <sheetView zoomScale="90" zoomScaleNormal="90" workbookViewId="0">
      <selection activeCell="H12" sqref="H12"/>
    </sheetView>
  </sheetViews>
  <sheetFormatPr defaultColWidth="11.42578125" defaultRowHeight="10.5"/>
  <cols>
    <col min="1" max="1" width="11.42578125" style="7"/>
    <col min="2" max="7" width="10.7109375" style="7" customWidth="1"/>
    <col min="8" max="9" width="18.5703125" style="7" bestFit="1" customWidth="1"/>
    <col min="10" max="10" width="28.28515625" style="7" customWidth="1"/>
    <col min="11" max="12" width="17" style="7" bestFit="1" customWidth="1"/>
    <col min="13" max="13" width="12.7109375" style="7" customWidth="1"/>
    <col min="14" max="18" width="10.7109375" style="7" customWidth="1"/>
    <col min="19" max="16384" width="11.42578125" style="7"/>
  </cols>
  <sheetData>
    <row r="1" spans="1:18" ht="11.25">
      <c r="A1" s="6" t="s">
        <v>0</v>
      </c>
    </row>
    <row r="2" spans="1:18">
      <c r="C2" s="8" t="s">
        <v>1</v>
      </c>
      <c r="D2" s="8"/>
      <c r="E2" s="8"/>
      <c r="F2" s="8"/>
      <c r="G2" s="8"/>
      <c r="H2" s="8"/>
      <c r="J2" s="9" t="s">
        <v>2</v>
      </c>
      <c r="L2" s="8" t="s">
        <v>3</v>
      </c>
      <c r="M2" s="8"/>
      <c r="N2" s="8"/>
      <c r="O2" s="8"/>
      <c r="P2" s="8"/>
      <c r="Q2" s="8"/>
    </row>
    <row r="3" spans="1:18" ht="28.5" customHeight="1">
      <c r="J3" s="9"/>
    </row>
    <row r="4" spans="1:18" ht="40.15" customHeight="1">
      <c r="B4" s="10">
        <v>0.1111111111111111</v>
      </c>
      <c r="C4" s="10">
        <v>0.125</v>
      </c>
      <c r="D4" s="10">
        <v>0.14285714285714285</v>
      </c>
      <c r="E4" s="10">
        <v>0.16666666666666666</v>
      </c>
      <c r="F4" s="10">
        <v>0.2</v>
      </c>
      <c r="G4" s="10">
        <v>0.25</v>
      </c>
      <c r="H4" s="10">
        <v>0.33333333333333331</v>
      </c>
      <c r="I4" s="10">
        <v>0.5</v>
      </c>
      <c r="J4" s="3">
        <v>1</v>
      </c>
      <c r="K4" s="3">
        <v>2</v>
      </c>
      <c r="L4" s="3">
        <v>3</v>
      </c>
      <c r="M4" s="3">
        <v>4</v>
      </c>
      <c r="N4" s="3">
        <v>5</v>
      </c>
      <c r="O4" s="3">
        <v>6</v>
      </c>
      <c r="P4" s="3">
        <v>7</v>
      </c>
      <c r="Q4" s="3">
        <v>8</v>
      </c>
      <c r="R4" s="3">
        <v>9</v>
      </c>
    </row>
    <row r="5" spans="1:18" ht="40.15" customHeight="1">
      <c r="B5" s="3"/>
      <c r="C5" s="3"/>
      <c r="D5" s="3"/>
      <c r="E5" s="3"/>
      <c r="F5" s="3"/>
      <c r="G5" s="11"/>
      <c r="H5" s="12"/>
      <c r="I5" s="3" t="s">
        <v>4</v>
      </c>
      <c r="J5" s="3" t="s">
        <v>5</v>
      </c>
      <c r="K5" s="3" t="s">
        <v>6</v>
      </c>
      <c r="L5" s="13"/>
      <c r="M5" s="3"/>
      <c r="N5" s="3"/>
      <c r="O5" s="3"/>
      <c r="P5" s="3"/>
      <c r="Q5" s="3"/>
      <c r="R5" s="3"/>
    </row>
    <row r="6" spans="1:18" ht="40.15" customHeight="1">
      <c r="B6" s="3"/>
      <c r="C6" s="3"/>
      <c r="D6" s="3"/>
      <c r="E6" s="3"/>
      <c r="F6" s="3"/>
      <c r="G6" s="3"/>
      <c r="H6" s="3"/>
      <c r="I6" s="3"/>
      <c r="J6" s="3" t="s">
        <v>4</v>
      </c>
      <c r="K6" s="3" t="s">
        <v>5</v>
      </c>
      <c r="L6" s="3" t="s">
        <v>6</v>
      </c>
      <c r="N6" s="3"/>
      <c r="O6" s="3"/>
      <c r="P6" s="3"/>
      <c r="Q6" s="3"/>
      <c r="R6" s="3"/>
    </row>
    <row r="7" spans="1:18" ht="40.15" customHeight="1">
      <c r="B7" s="3"/>
      <c r="C7" s="3"/>
      <c r="D7" s="3"/>
      <c r="E7" s="3"/>
      <c r="F7" s="3"/>
      <c r="G7" s="3"/>
      <c r="H7" s="3" t="s">
        <v>4</v>
      </c>
      <c r="I7" s="3" t="s">
        <v>5</v>
      </c>
      <c r="J7" s="3" t="s">
        <v>6</v>
      </c>
      <c r="K7" s="3"/>
      <c r="L7" s="3"/>
      <c r="M7" s="3"/>
      <c r="N7" s="3"/>
      <c r="O7" s="3"/>
      <c r="P7" s="3"/>
      <c r="Q7" s="3"/>
      <c r="R7" s="3"/>
    </row>
    <row r="8" spans="1:18" ht="40.15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40.15" customHeight="1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11.25">
      <c r="J10" s="14"/>
    </row>
    <row r="11" spans="1:18" ht="11.25">
      <c r="J11" s="4"/>
      <c r="K11" s="4"/>
    </row>
    <row r="12" spans="1:18" ht="11.25">
      <c r="J12" s="4"/>
      <c r="K12" s="4"/>
    </row>
    <row r="13" spans="1:18" ht="11.25">
      <c r="J13" s="4"/>
      <c r="K13" s="4"/>
    </row>
    <row r="14" spans="1:18" ht="11.25">
      <c r="J14" s="5"/>
      <c r="K14" s="5"/>
    </row>
    <row r="15" spans="1:18" ht="11.25">
      <c r="K15" s="15"/>
    </row>
    <row r="16" spans="1:18" ht="11.25">
      <c r="J16" s="15"/>
      <c r="K16" s="15"/>
    </row>
    <row r="17" spans="10:11" ht="11.25">
      <c r="J17" s="16"/>
      <c r="K17" s="16"/>
    </row>
    <row r="18" spans="10:11" ht="11.25">
      <c r="J18" s="15"/>
      <c r="K18" s="17"/>
    </row>
    <row r="19" spans="10:11" ht="11.25">
      <c r="J19" s="15"/>
      <c r="K19" s="15"/>
    </row>
  </sheetData>
  <mergeCells count="4">
    <mergeCell ref="J2:J3"/>
    <mergeCell ref="C2:H2"/>
    <mergeCell ref="L2:Q2"/>
    <mergeCell ref="J14:K1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53"/>
  <sheetViews>
    <sheetView showGridLines="0" zoomScale="150" zoomScaleNormal="150" workbookViewId="0">
      <selection activeCell="N9" sqref="N9"/>
    </sheetView>
  </sheetViews>
  <sheetFormatPr defaultColWidth="11.42578125" defaultRowHeight="12"/>
  <cols>
    <col min="1" max="1" width="6.5703125" style="2" customWidth="1"/>
    <col min="2" max="2" width="18.7109375" style="1" bestFit="1" customWidth="1"/>
    <col min="3" max="3" width="11.5703125" style="1" bestFit="1" customWidth="1"/>
    <col min="4" max="4" width="18.7109375" style="1" bestFit="1" customWidth="1"/>
    <col min="5" max="5" width="17.28515625" style="1" bestFit="1" customWidth="1"/>
    <col min="6" max="6" width="11.5703125" style="1" bestFit="1" customWidth="1"/>
    <col min="7" max="7" width="18.7109375" style="1" bestFit="1" customWidth="1"/>
    <col min="8" max="8" width="17.28515625" style="1" bestFit="1" customWidth="1"/>
    <col min="9" max="9" width="9" style="1" customWidth="1"/>
    <col min="10" max="10" width="8.5703125" style="1" customWidth="1"/>
    <col min="11" max="11" width="9.42578125" style="1" customWidth="1"/>
    <col min="12" max="12" width="6.42578125" style="1" customWidth="1"/>
    <col min="13" max="14" width="11.42578125" style="1"/>
    <col min="15" max="33" width="11.42578125" style="2"/>
    <col min="34" max="16384" width="11.42578125" style="1"/>
  </cols>
  <sheetData>
    <row r="1" spans="1:33" s="46" customFormat="1" ht="11.25">
      <c r="A1" s="24"/>
      <c r="B1" s="45" t="s">
        <v>7</v>
      </c>
      <c r="C1" s="45"/>
      <c r="D1" s="45"/>
      <c r="E1" s="45"/>
      <c r="F1" s="45"/>
      <c r="G1" s="45"/>
      <c r="H1" s="45"/>
      <c r="I1" s="45"/>
      <c r="J1" s="45"/>
      <c r="K1" s="45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</row>
    <row r="2" spans="1:33" s="46" customFormat="1" ht="11.25">
      <c r="A2" s="24"/>
      <c r="B2" s="47" t="s">
        <v>8</v>
      </c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</row>
    <row r="3" spans="1:33" s="46" customFormat="1" ht="12" customHeight="1">
      <c r="A3" s="24"/>
      <c r="B3" s="18" t="s">
        <v>9</v>
      </c>
      <c r="C3" s="19"/>
      <c r="D3" s="20" t="s">
        <v>10</v>
      </c>
      <c r="E3" s="20"/>
      <c r="F3" s="48"/>
      <c r="G3" s="48"/>
      <c r="H3" s="48"/>
      <c r="I3" s="48"/>
      <c r="J3" s="48"/>
      <c r="K3" s="48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</row>
    <row r="4" spans="1:33" s="46" customFormat="1" ht="11.25" customHeight="1">
      <c r="A4" s="24"/>
      <c r="B4" s="18" t="s">
        <v>11</v>
      </c>
      <c r="C4" s="19"/>
      <c r="D4" s="21">
        <v>3</v>
      </c>
      <c r="E4" s="21"/>
      <c r="F4" s="48"/>
      <c r="G4" s="48"/>
      <c r="H4" s="48"/>
      <c r="I4" s="48"/>
      <c r="J4" s="48"/>
      <c r="K4" s="48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</row>
    <row r="5" spans="1:33" s="46" customFormat="1" ht="11.25">
      <c r="A5" s="24"/>
      <c r="B5" s="49" t="s">
        <v>12</v>
      </c>
      <c r="C5" s="49"/>
      <c r="D5" s="22" t="s">
        <v>5</v>
      </c>
      <c r="E5" s="23"/>
      <c r="F5" s="48"/>
      <c r="G5" s="48"/>
      <c r="H5" s="48"/>
      <c r="I5" s="48"/>
      <c r="J5" s="48"/>
      <c r="K5" s="48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</row>
    <row r="6" spans="1:33" s="46" customFormat="1" ht="11.25">
      <c r="A6" s="24"/>
      <c r="B6" s="49"/>
      <c r="C6" s="49"/>
      <c r="D6" s="22" t="s">
        <v>4</v>
      </c>
      <c r="E6" s="23"/>
      <c r="F6" s="48"/>
      <c r="G6" s="48"/>
      <c r="H6" s="48"/>
      <c r="I6" s="48"/>
      <c r="J6" s="48"/>
      <c r="K6" s="48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</row>
    <row r="7" spans="1:33" s="46" customFormat="1" ht="11.25">
      <c r="A7" s="24"/>
      <c r="B7" s="49"/>
      <c r="C7" s="49"/>
      <c r="D7" s="22" t="s">
        <v>6</v>
      </c>
      <c r="E7" s="23"/>
      <c r="F7" s="48"/>
      <c r="G7" s="48"/>
      <c r="H7" s="48"/>
      <c r="I7" s="48"/>
      <c r="J7" s="48"/>
      <c r="K7" s="48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</row>
    <row r="8" spans="1:33" s="46" customFormat="1" ht="6" customHeight="1">
      <c r="A8" s="24"/>
      <c r="B8" s="50"/>
      <c r="C8" s="50"/>
      <c r="D8" s="50"/>
      <c r="E8" s="50"/>
      <c r="F8" s="48"/>
      <c r="G8" s="48"/>
      <c r="H8" s="48"/>
      <c r="I8" s="48"/>
      <c r="J8" s="48"/>
      <c r="K8" s="48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</row>
    <row r="9" spans="1:33" s="46" customFormat="1" ht="13.5" customHeight="1">
      <c r="A9" s="24"/>
      <c r="B9" s="51" t="s">
        <v>13</v>
      </c>
      <c r="C9" s="52"/>
      <c r="D9" s="52"/>
      <c r="E9" s="52"/>
      <c r="F9" s="53" t="str">
        <f>+D3</f>
        <v>Criterios de selección</v>
      </c>
      <c r="G9" s="53"/>
      <c r="H9" s="53"/>
      <c r="I9" s="54">
        <v>1</v>
      </c>
      <c r="J9" s="55">
        <v>2</v>
      </c>
      <c r="K9" s="25" t="s">
        <v>14</v>
      </c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</row>
    <row r="10" spans="1:33" s="46" customFormat="1" ht="11.25">
      <c r="A10" s="24"/>
      <c r="B10" s="56" t="s">
        <v>15</v>
      </c>
      <c r="C10" s="56"/>
      <c r="D10" s="56"/>
      <c r="E10" s="56"/>
      <c r="F10" s="57" t="s">
        <v>16</v>
      </c>
      <c r="G10" s="57"/>
      <c r="H10" s="58"/>
      <c r="I10" s="26" t="s">
        <v>17</v>
      </c>
      <c r="J10" s="27" t="s">
        <v>18</v>
      </c>
      <c r="K10" s="28" t="s">
        <v>19</v>
      </c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</row>
    <row r="11" spans="1:33" s="46" customFormat="1" ht="11.25">
      <c r="A11" s="24"/>
      <c r="B11" s="59" t="s">
        <v>20</v>
      </c>
      <c r="C11" s="3" t="s">
        <v>5</v>
      </c>
      <c r="D11" s="3" t="s">
        <v>4</v>
      </c>
      <c r="E11" s="3" t="s">
        <v>6</v>
      </c>
      <c r="F11" s="29" t="str">
        <f>+C11</f>
        <v>Recursos técnicos</v>
      </c>
      <c r="G11" s="29" t="str">
        <f>+D11</f>
        <v>Facilidad de implementación</v>
      </c>
      <c r="H11" s="29" t="str">
        <f>+E11</f>
        <v>Costos de implementación</v>
      </c>
      <c r="I11" s="30"/>
      <c r="J11" s="31"/>
      <c r="K11" s="32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</row>
    <row r="12" spans="1:33" s="46" customFormat="1" ht="14.1" customHeight="1">
      <c r="A12" s="24"/>
      <c r="B12" s="33" t="s">
        <v>5</v>
      </c>
      <c r="C12" s="34">
        <v>1</v>
      </c>
      <c r="D12" s="35">
        <v>0.5</v>
      </c>
      <c r="E12" s="35">
        <v>2</v>
      </c>
      <c r="F12" s="36">
        <f>C12/$C$15</f>
        <v>0.2857142857142857</v>
      </c>
      <c r="G12" s="36">
        <f>D12/$D$15</f>
        <v>0.27272727272727276</v>
      </c>
      <c r="H12" s="36">
        <f>E12/$E$15</f>
        <v>0.33333333333333331</v>
      </c>
      <c r="I12" s="37">
        <f>AVERAGE(F12:H12)</f>
        <v>0.29725829725829728</v>
      </c>
      <c r="J12" s="38">
        <f t="array" ref="J12:J14">C12:E14*I12:I14</f>
        <v>0.29725829725829728</v>
      </c>
      <c r="K12" s="39">
        <f>J12/I12</f>
        <v>1</v>
      </c>
      <c r="L12" s="24"/>
      <c r="M12" s="60"/>
      <c r="N12" s="60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</row>
    <row r="13" spans="1:33" s="46" customFormat="1" ht="14.1" customHeight="1">
      <c r="A13" s="24"/>
      <c r="B13" s="33" t="s">
        <v>4</v>
      </c>
      <c r="C13" s="40">
        <v>2</v>
      </c>
      <c r="D13" s="34">
        <v>1</v>
      </c>
      <c r="E13" s="35">
        <v>3</v>
      </c>
      <c r="F13" s="36">
        <f t="shared" ref="F13:F14" si="0">C13/$C$15</f>
        <v>0.5714285714285714</v>
      </c>
      <c r="G13" s="36">
        <f t="shared" ref="G13:G14" si="1">D13/$D$15</f>
        <v>0.54545454545454553</v>
      </c>
      <c r="H13" s="36">
        <f t="shared" ref="H13:H14" si="2">E13/$E$15</f>
        <v>0.5</v>
      </c>
      <c r="I13" s="37">
        <f t="shared" ref="I13:I14" si="3">AVERAGE(F13:H13)</f>
        <v>0.53896103896103897</v>
      </c>
      <c r="J13" s="38">
        <v>1.0779220779220779</v>
      </c>
      <c r="K13" s="39">
        <f t="shared" ref="K13:K14" si="4">J13/I13</f>
        <v>2</v>
      </c>
      <c r="L13" s="24"/>
      <c r="M13" s="24"/>
      <c r="N13" s="61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</row>
    <row r="14" spans="1:33" s="46" customFormat="1" ht="14.1" customHeight="1">
      <c r="A14" s="24"/>
      <c r="B14" s="33" t="s">
        <v>6</v>
      </c>
      <c r="C14" s="40">
        <v>0.5</v>
      </c>
      <c r="D14" s="40">
        <v>0.33333333333333331</v>
      </c>
      <c r="E14" s="34">
        <v>1</v>
      </c>
      <c r="F14" s="36">
        <f t="shared" si="0"/>
        <v>0.14285714285714285</v>
      </c>
      <c r="G14" s="36">
        <f t="shared" si="1"/>
        <v>0.18181818181818182</v>
      </c>
      <c r="H14" s="36">
        <f t="shared" si="2"/>
        <v>0.16666666666666666</v>
      </c>
      <c r="I14" s="37">
        <f t="shared" si="3"/>
        <v>0.16378066378066378</v>
      </c>
      <c r="J14" s="38">
        <v>8.1890331890331888E-2</v>
      </c>
      <c r="K14" s="39">
        <f t="shared" si="4"/>
        <v>0.5</v>
      </c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</row>
    <row r="15" spans="1:33" s="46" customFormat="1" ht="11.25">
      <c r="A15" s="24"/>
      <c r="B15" s="62" t="s">
        <v>21</v>
      </c>
      <c r="C15" s="41">
        <f>SUM(C12:C14)</f>
        <v>3.5</v>
      </c>
      <c r="D15" s="41">
        <f t="shared" ref="D15:E15" si="5">SUM(D12:D14)</f>
        <v>1.8333333333333333</v>
      </c>
      <c r="E15" s="41">
        <f t="shared" si="5"/>
        <v>6</v>
      </c>
      <c r="F15" s="42">
        <f t="shared" ref="F15:H15" si="6">SUM(F12:F14)</f>
        <v>1</v>
      </c>
      <c r="G15" s="42">
        <f t="shared" si="6"/>
        <v>1.0000000000000002</v>
      </c>
      <c r="H15" s="42">
        <f t="shared" si="6"/>
        <v>0.99999999999999989</v>
      </c>
      <c r="I15" s="37">
        <f>SUM(I12:I14)</f>
        <v>1</v>
      </c>
      <c r="J15" s="43"/>
      <c r="K15" s="4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</row>
    <row r="16" spans="1:33" s="46" customFormat="1" ht="3.75" customHeight="1">
      <c r="A16" s="24"/>
      <c r="B16" s="63"/>
      <c r="C16" s="63"/>
      <c r="D16" s="63"/>
      <c r="E16" s="63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</row>
    <row r="17" spans="1:33" s="46" customFormat="1" ht="14.25" customHeight="1">
      <c r="A17" s="24"/>
      <c r="B17" s="64" t="s">
        <v>22</v>
      </c>
      <c r="C17" s="64"/>
      <c r="D17" s="64"/>
      <c r="E17" s="65">
        <f>+D4</f>
        <v>3</v>
      </c>
      <c r="F17" s="66" t="s">
        <v>23</v>
      </c>
      <c r="G17" s="67"/>
      <c r="H17" s="67"/>
      <c r="I17" s="68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</row>
    <row r="18" spans="1:33" s="46" customFormat="1" ht="15.75" customHeight="1">
      <c r="A18" s="24"/>
      <c r="B18" s="69" t="s">
        <v>24</v>
      </c>
      <c r="C18" s="69"/>
      <c r="D18" s="69"/>
      <c r="E18" s="39">
        <f>AVERAGE(K12:K14)</f>
        <v>1.1666666666666667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</row>
    <row r="19" spans="1:33" s="46" customFormat="1" ht="25.15" customHeight="1">
      <c r="A19" s="24"/>
      <c r="B19" s="70" t="s">
        <v>25</v>
      </c>
      <c r="C19" s="70"/>
      <c r="D19" s="70"/>
      <c r="E19" s="71">
        <f>+(E18-E17)/(E17-1)</f>
        <v>-0.91666666666666663</v>
      </c>
      <c r="F19" s="24"/>
      <c r="G19" s="24"/>
      <c r="H19" s="24"/>
      <c r="I19" s="72"/>
      <c r="J19" s="72"/>
      <c r="K19" s="72"/>
      <c r="L19" s="72"/>
      <c r="M19" s="72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</row>
    <row r="20" spans="1:33" s="46" customFormat="1" ht="25.15" customHeight="1">
      <c r="A20" s="24"/>
      <c r="B20" s="49" t="s">
        <v>26</v>
      </c>
      <c r="C20" s="49"/>
      <c r="D20" s="49"/>
      <c r="E20" s="73">
        <f>1.98*(E17-2)/E17</f>
        <v>0.66</v>
      </c>
      <c r="F20" s="24"/>
      <c r="G20" s="24"/>
      <c r="H20" s="24"/>
      <c r="I20" s="74" t="s">
        <v>27</v>
      </c>
      <c r="J20" s="74"/>
      <c r="K20" s="74"/>
      <c r="L20" s="74"/>
      <c r="M20" s="7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</row>
    <row r="21" spans="1:33" s="46" customFormat="1" ht="25.15" customHeight="1">
      <c r="A21" s="24"/>
      <c r="B21" s="75" t="s">
        <v>28</v>
      </c>
      <c r="C21" s="75"/>
      <c r="D21" s="75"/>
      <c r="E21" s="76">
        <f>+E19/E20</f>
        <v>-1.3888888888888888</v>
      </c>
      <c r="F21" s="24"/>
      <c r="G21" s="24"/>
      <c r="H21" s="24"/>
      <c r="I21" s="77" t="s">
        <v>29</v>
      </c>
      <c r="J21" s="77"/>
      <c r="K21" s="77"/>
      <c r="L21" s="77"/>
      <c r="M21" s="77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</row>
    <row r="22" spans="1:33" s="46" customFormat="1" ht="27" customHeight="1">
      <c r="A22" s="24"/>
      <c r="B22" s="49" t="s">
        <v>30</v>
      </c>
      <c r="C22" s="49"/>
      <c r="D22" s="49"/>
      <c r="E22" s="78" t="str">
        <f>IF(E21&lt;0.1,"Es consistente","No es consistente")</f>
        <v>Es consistente</v>
      </c>
      <c r="F22" s="24"/>
      <c r="G22" s="24"/>
      <c r="H22" s="24"/>
      <c r="I22" s="79"/>
      <c r="J22" s="79"/>
      <c r="K22" s="79"/>
      <c r="L22" s="79"/>
      <c r="M22" s="79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</row>
    <row r="23" spans="1:33" s="46" customFormat="1" ht="11.25">
      <c r="A23" s="24"/>
      <c r="B23" s="24"/>
      <c r="C23" s="24"/>
      <c r="D23" s="24"/>
      <c r="E23" s="24"/>
      <c r="F23" s="24"/>
      <c r="G23" s="24"/>
      <c r="H23" s="24"/>
      <c r="I23" s="79"/>
      <c r="J23" s="79"/>
      <c r="K23" s="79"/>
      <c r="L23" s="79"/>
      <c r="M23" s="79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</row>
    <row r="24" spans="1:33" s="46" customFormat="1" ht="11.2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</row>
    <row r="25" spans="1:33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33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33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33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33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33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33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33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2:14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2:14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2:14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2:14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2:14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2:14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2:14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2:14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2:14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2:14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2:14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2:14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2:14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2:14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2:14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2:14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2:14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2:14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</sheetData>
  <mergeCells count="31">
    <mergeCell ref="I22:M23"/>
    <mergeCell ref="F9:H9"/>
    <mergeCell ref="F17:I17"/>
    <mergeCell ref="B19:D19"/>
    <mergeCell ref="B20:D20"/>
    <mergeCell ref="B21:D21"/>
    <mergeCell ref="B22:D22"/>
    <mergeCell ref="B16:E16"/>
    <mergeCell ref="B9:E9"/>
    <mergeCell ref="B17:D17"/>
    <mergeCell ref="B18:D18"/>
    <mergeCell ref="J15:K15"/>
    <mergeCell ref="I21:M21"/>
    <mergeCell ref="I20:M20"/>
    <mergeCell ref="I19:M19"/>
    <mergeCell ref="B1:K1"/>
    <mergeCell ref="B10:E10"/>
    <mergeCell ref="F10:H10"/>
    <mergeCell ref="I10:I11"/>
    <mergeCell ref="J10:J11"/>
    <mergeCell ref="K10:K11"/>
    <mergeCell ref="B3:C3"/>
    <mergeCell ref="D7:E7"/>
    <mergeCell ref="B8:E8"/>
    <mergeCell ref="B5:C7"/>
    <mergeCell ref="D3:E3"/>
    <mergeCell ref="D4:E4"/>
    <mergeCell ref="D5:E5"/>
    <mergeCell ref="D6:E6"/>
    <mergeCell ref="B4:C4"/>
    <mergeCell ref="F3:K8"/>
  </mergeCells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1B956-76B4-4779-A7B7-15EF1ADBB6FE}">
  <dimension ref="A1:P4"/>
  <sheetViews>
    <sheetView workbookViewId="0">
      <selection activeCell="F14" sqref="F14"/>
    </sheetView>
  </sheetViews>
  <sheetFormatPr defaultColWidth="11.42578125" defaultRowHeight="11.25"/>
  <cols>
    <col min="1" max="5" width="11.42578125" style="46"/>
    <col min="6" max="6" width="16.85546875" style="46" bestFit="1" customWidth="1"/>
    <col min="7" max="7" width="18.28515625" style="46" bestFit="1" customWidth="1"/>
    <col min="8" max="8" width="19.5703125" style="46" bestFit="1" customWidth="1"/>
    <col min="9" max="9" width="11.42578125" style="46"/>
    <col min="10" max="10" width="13.28515625" style="46" customWidth="1"/>
    <col min="11" max="13" width="11.42578125" style="46"/>
    <col min="14" max="14" width="13.28515625" style="46" customWidth="1"/>
    <col min="15" max="16384" width="11.42578125" style="46"/>
  </cols>
  <sheetData>
    <row r="1" spans="1:16">
      <c r="A1" s="84" t="s">
        <v>31</v>
      </c>
    </row>
    <row r="2" spans="1:16" ht="50.45" customHeight="1">
      <c r="A2" s="81" t="s">
        <v>32</v>
      </c>
      <c r="B2" s="81"/>
      <c r="C2" s="81"/>
      <c r="D2" s="81"/>
      <c r="F2" s="82" t="s">
        <v>33</v>
      </c>
      <c r="G2" s="82" t="s">
        <v>34</v>
      </c>
      <c r="H2" s="82" t="s">
        <v>35</v>
      </c>
      <c r="I2" s="82" t="s">
        <v>36</v>
      </c>
      <c r="J2" s="82" t="s">
        <v>37</v>
      </c>
      <c r="L2" s="82" t="s">
        <v>38</v>
      </c>
      <c r="M2" s="82" t="s">
        <v>39</v>
      </c>
      <c r="N2" s="83" t="s">
        <v>40</v>
      </c>
      <c r="O2" s="83" t="s">
        <v>41</v>
      </c>
      <c r="P2" s="83" t="s">
        <v>42</v>
      </c>
    </row>
    <row r="4" spans="1:16" ht="49.15" customHeight="1">
      <c r="A4" s="81" t="s">
        <v>43</v>
      </c>
      <c r="B4" s="81"/>
      <c r="C4" s="81"/>
      <c r="D4" s="81"/>
      <c r="F4" s="82" t="s">
        <v>44</v>
      </c>
      <c r="G4" s="82" t="s">
        <v>45</v>
      </c>
      <c r="H4" s="82" t="s">
        <v>46</v>
      </c>
      <c r="I4" s="82" t="s">
        <v>47</v>
      </c>
      <c r="J4" s="82" t="s">
        <v>48</v>
      </c>
    </row>
  </sheetData>
  <mergeCells count="2">
    <mergeCell ref="A2:D2"/>
    <mergeCell ref="A4:D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"/>
  <sheetViews>
    <sheetView tabSelected="1" workbookViewId="0">
      <selection activeCell="H16" sqref="H16"/>
    </sheetView>
  </sheetViews>
  <sheetFormatPr defaultColWidth="11.42578125" defaultRowHeight="13.15"/>
  <cols>
    <col min="1" max="1" width="20.7109375" bestFit="1" customWidth="1"/>
    <col min="2" max="2" width="22.7109375" bestFit="1" customWidth="1"/>
    <col min="9" max="9" width="16.85546875" customWidth="1"/>
  </cols>
  <sheetData>
    <row r="1" spans="1:12" ht="12.75"/>
    <row r="3" spans="1:12" ht="12.75">
      <c r="A3" s="46" t="s">
        <v>49</v>
      </c>
    </row>
    <row r="4" spans="1:12" s="80" customFormat="1" ht="12.75">
      <c r="A4" s="85" t="s">
        <v>10</v>
      </c>
      <c r="B4" s="86" t="s">
        <v>50</v>
      </c>
      <c r="C4" s="87" t="s">
        <v>51</v>
      </c>
      <c r="D4" s="88"/>
      <c r="E4" s="88"/>
      <c r="F4" s="88"/>
      <c r="G4" s="88"/>
      <c r="H4" s="88"/>
      <c r="I4" s="88"/>
      <c r="J4" s="88"/>
      <c r="K4" s="88"/>
      <c r="L4" s="88"/>
    </row>
    <row r="5" spans="1:12" s="80" customFormat="1" ht="33" customHeight="1">
      <c r="A5" s="85"/>
      <c r="B5" s="86"/>
      <c r="C5" s="89" t="s">
        <v>52</v>
      </c>
      <c r="D5" s="89"/>
      <c r="E5" s="89" t="s">
        <v>53</v>
      </c>
      <c r="F5" s="89"/>
      <c r="G5" s="90" t="s">
        <v>40</v>
      </c>
      <c r="H5" s="91"/>
      <c r="I5" s="86" t="s">
        <v>41</v>
      </c>
      <c r="J5" s="86"/>
      <c r="K5" s="89" t="s">
        <v>42</v>
      </c>
      <c r="L5" s="89"/>
    </row>
    <row r="6" spans="1:12" s="80" customFormat="1" ht="21.6" customHeight="1">
      <c r="A6" s="85"/>
      <c r="B6" s="86"/>
      <c r="C6" s="92" t="s">
        <v>54</v>
      </c>
      <c r="D6" s="92" t="s">
        <v>55</v>
      </c>
      <c r="E6" s="92" t="s">
        <v>54</v>
      </c>
      <c r="F6" s="92" t="s">
        <v>55</v>
      </c>
      <c r="G6" s="92" t="s">
        <v>54</v>
      </c>
      <c r="H6" s="92" t="s">
        <v>55</v>
      </c>
      <c r="I6" s="92" t="s">
        <v>54</v>
      </c>
      <c r="J6" s="92" t="s">
        <v>55</v>
      </c>
      <c r="K6" s="92" t="s">
        <v>54</v>
      </c>
      <c r="L6" s="92" t="s">
        <v>55</v>
      </c>
    </row>
    <row r="7" spans="1:12" s="80" customFormat="1" ht="12.75">
      <c r="A7" s="93" t="s">
        <v>5</v>
      </c>
      <c r="B7" s="94">
        <v>0.29725829725829728</v>
      </c>
      <c r="C7" s="95">
        <v>7</v>
      </c>
      <c r="D7" s="96">
        <f>$B$7*C7</f>
        <v>2.0808080808080809</v>
      </c>
      <c r="E7" s="95">
        <v>6</v>
      </c>
      <c r="F7" s="96">
        <f>$B$7*E7</f>
        <v>1.7835497835497836</v>
      </c>
      <c r="G7" s="95">
        <v>6</v>
      </c>
      <c r="H7" s="96">
        <f>$B$7*G7</f>
        <v>1.7835497835497836</v>
      </c>
      <c r="I7" s="95">
        <v>6</v>
      </c>
      <c r="J7" s="96">
        <f>$B$7*I7</f>
        <v>1.7835497835497836</v>
      </c>
      <c r="K7" s="95">
        <v>7</v>
      </c>
      <c r="L7" s="96">
        <f>$B$7*K7</f>
        <v>2.0808080808080809</v>
      </c>
    </row>
    <row r="8" spans="1:12" s="80" customFormat="1" ht="12.75">
      <c r="A8" s="93" t="s">
        <v>4</v>
      </c>
      <c r="B8" s="94">
        <v>0.53896103896103897</v>
      </c>
      <c r="C8" s="95">
        <v>5</v>
      </c>
      <c r="D8" s="96">
        <f>$B$8*C8</f>
        <v>2.6948051948051948</v>
      </c>
      <c r="E8" s="95">
        <v>4</v>
      </c>
      <c r="F8" s="96">
        <f>$B$8*E8</f>
        <v>2.1558441558441559</v>
      </c>
      <c r="G8" s="95">
        <v>4</v>
      </c>
      <c r="H8" s="96">
        <f>$B$8*G8</f>
        <v>2.1558441558441559</v>
      </c>
      <c r="I8" s="95">
        <v>3</v>
      </c>
      <c r="J8" s="96">
        <f>$B$8*I8</f>
        <v>1.616883116883117</v>
      </c>
      <c r="K8" s="95">
        <v>4</v>
      </c>
      <c r="L8" s="96">
        <f>$B$8*K8</f>
        <v>2.1558441558441559</v>
      </c>
    </row>
    <row r="9" spans="1:12" s="80" customFormat="1" ht="12.75">
      <c r="A9" s="93" t="s">
        <v>6</v>
      </c>
      <c r="B9" s="94">
        <v>0.16378066378066378</v>
      </c>
      <c r="C9" s="95">
        <v>3</v>
      </c>
      <c r="D9" s="96">
        <f>$B$9*C9</f>
        <v>0.4913419913419913</v>
      </c>
      <c r="E9" s="95">
        <v>5</v>
      </c>
      <c r="F9" s="96">
        <f>$B$9*E9</f>
        <v>0.81890331890331891</v>
      </c>
      <c r="G9" s="95">
        <v>3</v>
      </c>
      <c r="H9" s="96">
        <f>$B$9*G9</f>
        <v>0.4913419913419913</v>
      </c>
      <c r="I9" s="95">
        <v>3</v>
      </c>
      <c r="J9" s="96">
        <f>$B$9*I9</f>
        <v>0.4913419913419913</v>
      </c>
      <c r="K9" s="95">
        <v>3</v>
      </c>
      <c r="L9" s="96">
        <f>$B$9*K9</f>
        <v>0.4913419913419913</v>
      </c>
    </row>
    <row r="10" spans="1:12" s="80" customFormat="1" ht="12.75">
      <c r="A10" s="93" t="s">
        <v>21</v>
      </c>
      <c r="B10" s="97">
        <f>SUM(B7:B9)</f>
        <v>1</v>
      </c>
      <c r="C10" s="98">
        <f>SUM(D7:D9)</f>
        <v>5.2669552669552671</v>
      </c>
      <c r="D10" s="99"/>
      <c r="E10" s="98">
        <f>SUM(F7:F9)</f>
        <v>4.758297258297258</v>
      </c>
      <c r="F10" s="99"/>
      <c r="G10" s="98">
        <f>SUM(H7:H9)</f>
        <v>4.4307359307359304</v>
      </c>
      <c r="H10" s="99"/>
      <c r="I10" s="98">
        <f>SUM(J7:J9)</f>
        <v>3.891774891774892</v>
      </c>
      <c r="J10" s="99"/>
      <c r="K10" s="98">
        <f>SUM(L7:L9)</f>
        <v>4.7279942279942277</v>
      </c>
      <c r="L10" s="99"/>
    </row>
    <row r="11" spans="1:12" s="80" customFormat="1" ht="12.75"/>
    <row r="12" spans="1:12" s="80" customFormat="1" ht="12.75"/>
    <row r="13" spans="1:12" s="80" customFormat="1" ht="12.75"/>
    <row r="21" spans="2:2" ht="12.75">
      <c r="B21" s="100"/>
    </row>
  </sheetData>
  <mergeCells count="13">
    <mergeCell ref="B4:B6"/>
    <mergeCell ref="A4:A6"/>
    <mergeCell ref="I5:J5"/>
    <mergeCell ref="G5:H5"/>
    <mergeCell ref="E5:F5"/>
    <mergeCell ref="C5:D5"/>
    <mergeCell ref="K5:L5"/>
    <mergeCell ref="K10:L10"/>
    <mergeCell ref="C4:L4"/>
    <mergeCell ref="C10:D10"/>
    <mergeCell ref="I10:J10"/>
    <mergeCell ref="G10:H10"/>
    <mergeCell ref="E10:F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Universidad Icesi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salon</dc:creator>
  <cp:keywords/>
  <dc:description/>
  <cp:lastModifiedBy>Luis Eduardo Gonzalez  Moreno</cp:lastModifiedBy>
  <cp:revision/>
  <dcterms:created xsi:type="dcterms:W3CDTF">2005-11-19T20:51:44Z</dcterms:created>
  <dcterms:modified xsi:type="dcterms:W3CDTF">2023-05-22T16:19:56Z</dcterms:modified>
  <cp:category/>
  <cp:contentStatus/>
</cp:coreProperties>
</file>